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59 Расч дох и источн\"/>
    </mc:Choice>
  </mc:AlternateContent>
  <bookViews>
    <workbookView xWindow="0" yWindow="0" windowWidth="28800" windowHeight="11700"/>
  </bookViews>
  <sheets>
    <sheet name="1" sheetId="1" r:id="rId1"/>
  </sheets>
  <calcPr calcId="162913"/>
</workbook>
</file>

<file path=xl/calcChain.xml><?xml version="1.0" encoding="utf-8"?>
<calcChain xmlns="http://schemas.openxmlformats.org/spreadsheetml/2006/main">
  <c r="H10" i="1" l="1"/>
  <c r="I10" i="1" s="1"/>
  <c r="L10" i="1"/>
  <c r="M10" i="1" s="1"/>
  <c r="P10" i="1"/>
  <c r="Q10" i="1" s="1"/>
  <c r="T10" i="1"/>
  <c r="H11" i="1"/>
  <c r="I11" i="1" s="1"/>
  <c r="L11" i="1"/>
  <c r="M11" i="1"/>
  <c r="P11" i="1"/>
  <c r="Q11" i="1"/>
  <c r="T11" i="1"/>
  <c r="U11" i="1"/>
  <c r="H12" i="1"/>
  <c r="I12" i="1" s="1"/>
  <c r="L12" i="1"/>
  <c r="M12" i="1" s="1"/>
  <c r="P12" i="1"/>
  <c r="Q12" i="1" s="1"/>
  <c r="T12" i="1"/>
  <c r="U12" i="1" s="1"/>
  <c r="H13" i="1"/>
  <c r="I13" i="1" s="1"/>
  <c r="L13" i="1"/>
  <c r="M13" i="1" s="1"/>
  <c r="P13" i="1"/>
  <c r="Q13" i="1" s="1"/>
  <c r="T13" i="1"/>
  <c r="U13" i="1" s="1"/>
  <c r="H14" i="1"/>
  <c r="I14" i="1" s="1"/>
  <c r="L14" i="1"/>
  <c r="M14" i="1" s="1"/>
  <c r="P14" i="1"/>
  <c r="Q14" i="1" s="1"/>
  <c r="T14" i="1"/>
  <c r="U14" i="1" s="1"/>
  <c r="H15" i="1"/>
  <c r="I15" i="1" s="1"/>
  <c r="L15" i="1"/>
  <c r="M15" i="1" s="1"/>
  <c r="P15" i="1"/>
  <c r="Q15" i="1" s="1"/>
  <c r="T15" i="1"/>
  <c r="U15" i="1" s="1"/>
  <c r="H18" i="1"/>
  <c r="I18" i="1" s="1"/>
  <c r="L18" i="1"/>
  <c r="P18" i="1"/>
  <c r="T18" i="1"/>
  <c r="U18" i="1" s="1"/>
  <c r="H19" i="1"/>
  <c r="I19" i="1"/>
  <c r="L19" i="1"/>
  <c r="P19" i="1"/>
  <c r="Q19" i="1" s="1"/>
  <c r="T19" i="1"/>
  <c r="U19" i="1" s="1"/>
  <c r="H20" i="1"/>
  <c r="I20" i="1"/>
  <c r="L20" i="1"/>
  <c r="M20" i="1" s="1"/>
  <c r="P20" i="1"/>
  <c r="Q20" i="1" s="1"/>
  <c r="T20" i="1"/>
  <c r="U20" i="1" s="1"/>
  <c r="H21" i="1"/>
  <c r="I21" i="1"/>
  <c r="L21" i="1"/>
  <c r="M21" i="1" s="1"/>
  <c r="P21" i="1"/>
  <c r="Q21" i="1" s="1"/>
  <c r="T21" i="1"/>
  <c r="U21" i="1" s="1"/>
  <c r="H22" i="1"/>
  <c r="I22" i="1"/>
  <c r="L22" i="1"/>
  <c r="M22" i="1" s="1"/>
  <c r="P22" i="1"/>
  <c r="Q22" i="1" s="1"/>
  <c r="T22" i="1"/>
  <c r="U22" i="1" s="1"/>
  <c r="H23" i="1"/>
  <c r="I23" i="1"/>
  <c r="L23" i="1"/>
  <c r="M23" i="1" s="1"/>
  <c r="P23" i="1"/>
  <c r="Q23" i="1" s="1"/>
  <c r="T23" i="1"/>
  <c r="U23" i="1" s="1"/>
  <c r="I26" i="1"/>
  <c r="M26" i="1"/>
  <c r="Q26" i="1"/>
  <c r="U26" i="1"/>
  <c r="I27" i="1"/>
  <c r="M27" i="1"/>
  <c r="Q27" i="1"/>
  <c r="U27" i="1"/>
  <c r="M18" i="1"/>
  <c r="U10" i="1"/>
  <c r="P17" i="1" l="1"/>
  <c r="P16" i="1" s="1"/>
  <c r="Q9" i="1"/>
  <c r="Q8" i="1" s="1"/>
  <c r="U9" i="1"/>
  <c r="U8" i="1" s="1"/>
  <c r="T9" i="1"/>
  <c r="T8" i="1" s="1"/>
  <c r="T24" i="1" s="1"/>
  <c r="I17" i="1"/>
  <c r="I16" i="1" s="1"/>
  <c r="T17" i="1"/>
  <c r="T16" i="1" s="1"/>
  <c r="L17" i="1"/>
  <c r="L16" i="1" s="1"/>
  <c r="Q18" i="1"/>
  <c r="Q17" i="1" s="1"/>
  <c r="Q16" i="1" s="1"/>
  <c r="H9" i="1"/>
  <c r="H8" i="1" s="1"/>
  <c r="I9" i="1"/>
  <c r="I8" i="1" s="1"/>
  <c r="I24" i="1" s="1"/>
  <c r="I28" i="1" s="1"/>
  <c r="M9" i="1"/>
  <c r="M8" i="1" s="1"/>
  <c r="U17" i="1"/>
  <c r="U16" i="1" s="1"/>
  <c r="P9" i="1"/>
  <c r="P8" i="1" s="1"/>
  <c r="P24" i="1" s="1"/>
  <c r="H17" i="1"/>
  <c r="H16" i="1" s="1"/>
  <c r="H24" i="1" s="1"/>
  <c r="M19" i="1"/>
  <c r="M17" i="1" s="1"/>
  <c r="M16" i="1" s="1"/>
  <c r="L9" i="1"/>
  <c r="L8" i="1" s="1"/>
  <c r="Q24" i="1" l="1"/>
  <c r="Q28" i="1" s="1"/>
  <c r="M24" i="1"/>
  <c r="M28" i="1" s="1"/>
  <c r="L24" i="1"/>
  <c r="U24" i="1"/>
  <c r="U28" i="1" s="1"/>
</calcChain>
</file>

<file path=xl/sharedStrings.xml><?xml version="1.0" encoding="utf-8"?>
<sst xmlns="http://schemas.openxmlformats.org/spreadsheetml/2006/main" count="126" uniqueCount="50">
  <si>
    <t>№ п/п</t>
  </si>
  <si>
    <t>Наименование платной услуги</t>
  </si>
  <si>
    <t>Размер платы, руб.</t>
  </si>
  <si>
    <t>Среднее количество обращений 
за 3 года</t>
  </si>
  <si>
    <t>Корректирующий показатель количества обращений</t>
  </si>
  <si>
    <t>Прогнозируемое количество обращений</t>
  </si>
  <si>
    <t>Сумма, тыс. руб.</t>
  </si>
  <si>
    <t xml:space="preserve"> Бумажный документ:</t>
  </si>
  <si>
    <t>Территориальные органы Росреестра</t>
  </si>
  <si>
    <t>Электронный документ:</t>
  </si>
  <si>
    <t>Итого, тыс. руб.</t>
  </si>
  <si>
    <t>х</t>
  </si>
  <si>
    <t>Наименование корректировочного показателя</t>
  </si>
  <si>
    <t>Средняя сумма за 3 года, тыс. руб.</t>
  </si>
  <si>
    <t>Корректирующий показатель, тыс. руб.</t>
  </si>
  <si>
    <t>Прогнозируемая сумма, тыс. руб.</t>
  </si>
  <si>
    <t>Прогнозируемый объем поступления дебиторской задолженности</t>
  </si>
  <si>
    <t>Итоговый прогнозируемый объем поступлений доходов, тыс. руб.</t>
  </si>
  <si>
    <t xml:space="preserve">по состоянию на </t>
  </si>
  <si>
    <t>48</t>
  </si>
  <si>
    <t>49</t>
  </si>
  <si>
    <t>50</t>
  </si>
  <si>
    <t>51</t>
  </si>
  <si>
    <t>52</t>
  </si>
  <si>
    <t>53</t>
  </si>
  <si>
    <t>Код вида доходов</t>
  </si>
  <si>
    <t>32111301031018000130</t>
  </si>
  <si>
    <t>Прогнозируемый объем возвратов плательщикам излишне уплаченной платы</t>
  </si>
  <si>
    <t>Управление Росреестра по Камчатскому краю</t>
  </si>
  <si>
    <t>01.08.2020</t>
  </si>
  <si>
    <t>1</t>
  </si>
  <si>
    <t>2</t>
  </si>
  <si>
    <t>3</t>
  </si>
  <si>
    <t>4</t>
  </si>
  <si>
    <t>5</t>
  </si>
  <si>
    <t>6</t>
  </si>
  <si>
    <t xml:space="preserve">Выдача выписки о содержании правоустанавливающих документов (за исключением предприятия как имущественного комплекса) (ДЛЯ ФИЗИЧЕСКИХ ЛИЦ, органов государственной власти, иных государственных органов)  </t>
  </si>
  <si>
    <t xml:space="preserve">Выдача выписки о содержании правоустанавливающих документов (за исключением предприятия как имущественного комплекса) (ДЛЯ ЮРИДИЧЕСКИХ ЛИЦ)                                          </t>
  </si>
  <si>
    <t xml:space="preserve">Выдача копии иного документа, на основании которого сведения об объекте недвижимости внесены в Единый государственный реестр недвижимости (ДЛЯ ФИЗИЧЕСКИХ ЛИЦ, органов государственной власти, иных государственных органов)  </t>
  </si>
  <si>
    <t xml:space="preserve">Выдача копии иного документа, на основании которого сведения об объекте недвижимости внесены в Единый государственный реестр недвижимости (ДЛЯ ЮРИДИЧЕСКИХ ЛИЦ)      </t>
  </si>
  <si>
    <t xml:space="preserve">Выдача копии договора или иного документа, выражающего содержание односторонней сделки, совершенной в простой письменной форме, содержащегося в реестровом деле (кроме предприятия как имущественного комплекса) (ДЛЯ ФИЗИЧЕСКИХ ЛИЦ, органов государственной власти, иных государственных органов)  </t>
  </si>
  <si>
    <t xml:space="preserve">Выдача копии договора или иного документа, выражающего содержание односторонней сделки, совершенной в простой письменной форме, содержащегося в реестровом деле (кроме предприятия как имущественного комплекса) (ДЛЯ ЮРИДИЧЕСКИХ ЛИЦ)      </t>
  </si>
  <si>
    <t>Выдача выписки о содержании правоустанавливающих документов (за исключением предприятия как имущественного комплекса)
(ДЛЯ ЮРИДИЧЕСКИХ ЛИЦ)</t>
  </si>
  <si>
    <t>Выдача копии иного документа, на основании которого сведения об объекте недвижимости внесены в Единый государственный реестр недвижимости (ДЛЯ ЮРИДИЧЕСКИХ ЛИЦ)</t>
  </si>
  <si>
    <t>Выдача копии договора или иного документа, выражающего содержание односторонней сделки, совершенной в простой письменной форме, содержащегося в реестровом деле (кроме предприятия как имущественного комплекса) (ДЛЯ ЮРИДИЧЕСКИХ ЛИЦ)</t>
  </si>
  <si>
    <t xml:space="preserve"> 2020 год</t>
  </si>
  <si>
    <t xml:space="preserve"> 2021 год</t>
  </si>
  <si>
    <t xml:space="preserve"> 2022 год</t>
  </si>
  <si>
    <t xml:space="preserve"> 2023 год</t>
  </si>
  <si>
    <t>Расчет поступлений в краевой бюджет платы за предоставление сведений из Единого государственного реестра недвижимости (при обращении через многофункциональные центры) 
по КБК 32111301031018000130 на 2020 - 2023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</si>
</sst>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 applyFill="1" applyProtection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 applyProtection="1">
      <alignment horizontal="left" vertical="center" wrapText="1"/>
    </xf>
    <xf numFmtId="49" fontId="2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Protection="1"/>
    <xf numFmtId="0" fontId="5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 applyProtection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12" fillId="0" borderId="0" xfId="0" applyNumberFormat="1" applyFont="1" applyFill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6" fillId="5" borderId="3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5" fillId="5" borderId="3" xfId="0" applyFont="1" applyFill="1" applyBorder="1" applyAlignment="1" applyProtection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/>
    <xf numFmtId="0" fontId="4" fillId="0" borderId="6" xfId="0" applyFont="1" applyFill="1" applyBorder="1" applyAlignment="1"/>
    <xf numFmtId="0" fontId="4" fillId="0" borderId="3" xfId="0" applyFont="1" applyFill="1" applyBorder="1" applyAlignment="1"/>
    <xf numFmtId="0" fontId="6" fillId="5" borderId="1" xfId="0" applyFont="1" applyFill="1" applyBorder="1" applyAlignment="1">
      <alignment horizontal="left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3" fontId="11" fillId="7" borderId="1" xfId="0" applyNumberFormat="1" applyFont="1" applyFill="1" applyBorder="1" applyAlignment="1" applyProtection="1">
      <alignment horizontal="center" vertical="center" wrapText="1"/>
    </xf>
    <xf numFmtId="164" fontId="11" fillId="7" borderId="1" xfId="0" applyNumberFormat="1" applyFont="1" applyFill="1" applyBorder="1" applyAlignment="1" applyProtection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5" fillId="4" borderId="1" xfId="0" applyNumberFormat="1" applyFont="1" applyFill="1" applyBorder="1" applyAlignment="1" applyProtection="1">
      <alignment horizontal="center" vertical="center"/>
    </xf>
    <xf numFmtId="164" fontId="11" fillId="7" borderId="7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</xf>
    <xf numFmtId="164" fontId="5" fillId="5" borderId="1" xfId="0" applyNumberFormat="1" applyFont="1" applyFill="1" applyBorder="1" applyAlignment="1" applyProtection="1">
      <alignment horizontal="center" vertical="center"/>
    </xf>
    <xf numFmtId="164" fontId="5" fillId="5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right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7" fillId="3" borderId="5" xfId="0" applyNumberFormat="1" applyFont="1" applyFill="1" applyBorder="1" applyAlignment="1" applyProtection="1">
      <alignment horizontal="left" vertical="center" wrapText="1"/>
    </xf>
    <xf numFmtId="49" fontId="7" fillId="3" borderId="3" xfId="0" applyNumberFormat="1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2" borderId="10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11" xfId="0" applyNumberFormat="1" applyFont="1" applyFill="1" applyBorder="1" applyAlignment="1" applyProtection="1">
      <alignment horizontal="center" vertical="center" wrapText="1"/>
    </xf>
    <xf numFmtId="49" fontId="3" fillId="2" borderId="9" xfId="0" applyNumberFormat="1" applyFont="1" applyFill="1" applyBorder="1" applyAlignment="1" applyProtection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8" fillId="5" borderId="5" xfId="0" applyNumberFormat="1" applyFont="1" applyFill="1" applyBorder="1" applyAlignment="1" applyProtection="1">
      <alignment horizontal="left" vertical="center" wrapText="1"/>
    </xf>
    <xf numFmtId="49" fontId="8" fillId="5" borderId="3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5" borderId="5" xfId="0" applyNumberFormat="1" applyFont="1" applyFill="1" applyBorder="1" applyAlignment="1" applyProtection="1">
      <alignment horizontal="left" vertical="center" wrapText="1"/>
    </xf>
    <xf numFmtId="49" fontId="3" fillId="5" borderId="3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3" fillId="6" borderId="5" xfId="0" applyNumberFormat="1" applyFont="1" applyFill="1" applyBorder="1" applyAlignment="1" applyProtection="1">
      <alignment horizontal="left" vertical="center" wrapText="1"/>
    </xf>
    <xf numFmtId="49" fontId="3" fillId="6" borderId="3" xfId="0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28"/>
  <sheetViews>
    <sheetView tabSelected="1" workbookViewId="0">
      <selection activeCell="C17" sqref="C17:D17"/>
    </sheetView>
  </sheetViews>
  <sheetFormatPr defaultRowHeight="12" x14ac:dyDescent="0.2"/>
  <cols>
    <col min="1" max="1" width="18.7109375" style="5" customWidth="1"/>
    <col min="2" max="2" width="4.5703125" style="5" customWidth="1"/>
    <col min="3" max="3" width="17.7109375" style="4" customWidth="1"/>
    <col min="4" max="4" width="48.28515625" style="4" customWidth="1"/>
    <col min="5" max="5" width="7.85546875" style="7" customWidth="1"/>
    <col min="6" max="6" width="9.7109375" style="7" customWidth="1"/>
    <col min="7" max="7" width="11.140625" style="7" customWidth="1"/>
    <col min="8" max="8" width="10.7109375" style="7" customWidth="1"/>
    <col min="9" max="9" width="11.42578125" style="7" customWidth="1"/>
    <col min="10" max="10" width="9.85546875" style="7" customWidth="1"/>
    <col min="11" max="11" width="11" style="7" customWidth="1"/>
    <col min="12" max="12" width="10.28515625" style="7" customWidth="1"/>
    <col min="13" max="13" width="11.140625" style="7" customWidth="1"/>
    <col min="14" max="14" width="10" style="7" customWidth="1"/>
    <col min="15" max="15" width="11.140625" style="7" customWidth="1"/>
    <col min="16" max="16" width="10.28515625" style="7" customWidth="1"/>
    <col min="17" max="17" width="11.5703125" style="7" customWidth="1"/>
    <col min="18" max="19" width="10" style="7" customWidth="1"/>
    <col min="20" max="20" width="10.42578125" style="7" customWidth="1"/>
    <col min="21" max="21" width="11.140625" style="7" customWidth="1"/>
    <col min="22" max="16384" width="9.140625" style="1"/>
  </cols>
  <sheetData>
    <row r="1" spans="1:21" ht="57.75" customHeight="1" x14ac:dyDescent="0.2">
      <c r="D1" s="49" t="s">
        <v>49</v>
      </c>
      <c r="E1" s="49"/>
      <c r="F1" s="49"/>
      <c r="G1" s="49"/>
      <c r="H1" s="49"/>
      <c r="I1" s="49"/>
      <c r="J1" s="49"/>
    </row>
    <row r="2" spans="1:21" x14ac:dyDescent="0.2">
      <c r="C2" s="10"/>
      <c r="D2" s="50" t="s">
        <v>28</v>
      </c>
      <c r="E2" s="50"/>
      <c r="F2" s="50"/>
      <c r="G2" s="50"/>
      <c r="H2" s="50"/>
      <c r="I2" s="50"/>
      <c r="J2" s="50"/>
    </row>
    <row r="3" spans="1:21" ht="33" customHeight="1" x14ac:dyDescent="0.2">
      <c r="D3" s="48" t="s">
        <v>18</v>
      </c>
      <c r="E3" s="51" t="s">
        <v>29</v>
      </c>
      <c r="F3" s="51"/>
    </row>
    <row r="5" spans="1:21" x14ac:dyDescent="0.2">
      <c r="A5" s="58" t="s">
        <v>25</v>
      </c>
      <c r="B5" s="62" t="s">
        <v>0</v>
      </c>
      <c r="C5" s="64" t="s">
        <v>1</v>
      </c>
      <c r="D5" s="65"/>
      <c r="E5" s="56" t="s">
        <v>2</v>
      </c>
      <c r="F5" s="26"/>
      <c r="G5" s="27" t="s">
        <v>45</v>
      </c>
      <c r="H5" s="27"/>
      <c r="I5" s="28"/>
      <c r="J5" s="26"/>
      <c r="K5" s="27" t="s">
        <v>46</v>
      </c>
      <c r="L5" s="27"/>
      <c r="M5" s="28"/>
      <c r="N5" s="26"/>
      <c r="O5" s="27" t="s">
        <v>47</v>
      </c>
      <c r="P5" s="27"/>
      <c r="Q5" s="28"/>
      <c r="R5" s="26"/>
      <c r="S5" s="27" t="s">
        <v>48</v>
      </c>
      <c r="T5" s="27"/>
      <c r="U5" s="28"/>
    </row>
    <row r="6" spans="1:21" ht="57.75" customHeight="1" x14ac:dyDescent="0.2">
      <c r="A6" s="59"/>
      <c r="B6" s="63"/>
      <c r="C6" s="66"/>
      <c r="D6" s="67"/>
      <c r="E6" s="57"/>
      <c r="F6" s="2" t="s">
        <v>3</v>
      </c>
      <c r="G6" s="2" t="s">
        <v>4</v>
      </c>
      <c r="H6" s="2" t="s">
        <v>5</v>
      </c>
      <c r="I6" s="3" t="s">
        <v>6</v>
      </c>
      <c r="J6" s="2" t="s">
        <v>3</v>
      </c>
      <c r="K6" s="2" t="s">
        <v>4</v>
      </c>
      <c r="L6" s="2" t="s">
        <v>5</v>
      </c>
      <c r="M6" s="3" t="s">
        <v>6</v>
      </c>
      <c r="N6" s="2" t="s">
        <v>3</v>
      </c>
      <c r="O6" s="2" t="s">
        <v>4</v>
      </c>
      <c r="P6" s="2" t="s">
        <v>5</v>
      </c>
      <c r="Q6" s="3" t="s">
        <v>6</v>
      </c>
      <c r="R6" s="2" t="s">
        <v>3</v>
      </c>
      <c r="S6" s="2" t="s">
        <v>4</v>
      </c>
      <c r="T6" s="2" t="s">
        <v>5</v>
      </c>
      <c r="U6" s="3" t="s">
        <v>6</v>
      </c>
    </row>
    <row r="7" spans="1:21" ht="12.75" customHeight="1" x14ac:dyDescent="0.2">
      <c r="A7" s="6"/>
      <c r="B7" s="14">
        <v>1</v>
      </c>
      <c r="C7" s="68">
        <v>2</v>
      </c>
      <c r="D7" s="69"/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  <c r="N7" s="8">
        <v>12</v>
      </c>
      <c r="O7" s="8">
        <v>13</v>
      </c>
      <c r="P7" s="8">
        <v>14</v>
      </c>
      <c r="Q7" s="8">
        <v>15</v>
      </c>
      <c r="R7" s="8">
        <v>16</v>
      </c>
      <c r="S7" s="8">
        <v>17</v>
      </c>
      <c r="T7" s="8">
        <v>18</v>
      </c>
      <c r="U7" s="8">
        <v>19</v>
      </c>
    </row>
    <row r="8" spans="1:21" ht="15.75" x14ac:dyDescent="0.2">
      <c r="A8" s="60"/>
      <c r="B8" s="15"/>
      <c r="C8" s="70" t="s">
        <v>7</v>
      </c>
      <c r="D8" s="71"/>
      <c r="E8" s="18"/>
      <c r="F8" s="29"/>
      <c r="G8" s="29"/>
      <c r="H8" s="30">
        <f>ROUND(H9,1)</f>
        <v>599</v>
      </c>
      <c r="I8" s="31">
        <f>ROUND(I9,1)</f>
        <v>114.8</v>
      </c>
      <c r="J8" s="29"/>
      <c r="K8" s="29"/>
      <c r="L8" s="30">
        <f>ROUND(L9,1)</f>
        <v>564</v>
      </c>
      <c r="M8" s="31">
        <f>ROUND(M9,1)</f>
        <v>107</v>
      </c>
      <c r="N8" s="29"/>
      <c r="O8" s="29"/>
      <c r="P8" s="30">
        <f>ROUND(P9,1)</f>
        <v>564</v>
      </c>
      <c r="Q8" s="31">
        <f>ROUND(Q9,1)</f>
        <v>107</v>
      </c>
      <c r="R8" s="29"/>
      <c r="S8" s="29"/>
      <c r="T8" s="30">
        <f>ROUND(T9,1)</f>
        <v>564</v>
      </c>
      <c r="U8" s="31">
        <f>ROUND(U9,1)</f>
        <v>107</v>
      </c>
    </row>
    <row r="9" spans="1:21" ht="15" x14ac:dyDescent="0.2">
      <c r="A9" s="61"/>
      <c r="B9" s="15"/>
      <c r="C9" s="54" t="s">
        <v>8</v>
      </c>
      <c r="D9" s="55"/>
      <c r="E9" s="11"/>
      <c r="F9" s="32"/>
      <c r="G9" s="32"/>
      <c r="H9" s="33">
        <f>ROUND(SUM(H10:H15),1)</f>
        <v>599</v>
      </c>
      <c r="I9" s="34">
        <f>ROUND(SUM(I10:I15),1)</f>
        <v>114.8</v>
      </c>
      <c r="J9" s="32"/>
      <c r="K9" s="32"/>
      <c r="L9" s="33">
        <f>ROUND(SUM(L10:L15),1)</f>
        <v>564</v>
      </c>
      <c r="M9" s="34">
        <f>ROUND(SUM(M10:M15),1)</f>
        <v>107</v>
      </c>
      <c r="N9" s="32"/>
      <c r="O9" s="32"/>
      <c r="P9" s="33">
        <f>ROUND(SUM(P10:P15),1)</f>
        <v>564</v>
      </c>
      <c r="Q9" s="34">
        <f>ROUND(SUM(Q10:Q15),1)</f>
        <v>107</v>
      </c>
      <c r="R9" s="32"/>
      <c r="S9" s="32"/>
      <c r="T9" s="33">
        <f>ROUND(SUM(T10:T15),1)</f>
        <v>564</v>
      </c>
      <c r="U9" s="34">
        <f>ROUND(SUM(U10:U15),1)</f>
        <v>107</v>
      </c>
    </row>
    <row r="10" spans="1:21" ht="36" customHeight="1" x14ac:dyDescent="0.2">
      <c r="A10" s="6" t="s">
        <v>26</v>
      </c>
      <c r="B10" s="16" t="s">
        <v>30</v>
      </c>
      <c r="C10" s="52" t="s">
        <v>36</v>
      </c>
      <c r="D10" s="53"/>
      <c r="E10" s="9">
        <v>680</v>
      </c>
      <c r="F10" s="35">
        <v>15</v>
      </c>
      <c r="G10" s="35">
        <v>24</v>
      </c>
      <c r="H10" s="36">
        <f t="shared" ref="H10:H15" si="0">ROUND(F10+G10,1)</f>
        <v>39</v>
      </c>
      <c r="I10" s="37">
        <f t="shared" ref="I10:I15" si="1">ROUND(E10*H10*0.5/1000,1)</f>
        <v>13.3</v>
      </c>
      <c r="J10" s="35">
        <v>15</v>
      </c>
      <c r="K10" s="35">
        <v>24</v>
      </c>
      <c r="L10" s="36">
        <f t="shared" ref="L10:L15" si="2">ROUND(J10+K10,1)</f>
        <v>39</v>
      </c>
      <c r="M10" s="37">
        <f t="shared" ref="M10:M15" si="3">ROUND(E10*L10*0.5/1000,1)</f>
        <v>13.3</v>
      </c>
      <c r="N10" s="35">
        <v>15</v>
      </c>
      <c r="O10" s="35">
        <v>24</v>
      </c>
      <c r="P10" s="36">
        <f t="shared" ref="P10:P15" si="4">ROUND(N10+O10,1)</f>
        <v>39</v>
      </c>
      <c r="Q10" s="37">
        <f t="shared" ref="Q10:Q15" si="5">ROUND(E10*P10*0.5/1000,1)</f>
        <v>13.3</v>
      </c>
      <c r="R10" s="35">
        <v>15</v>
      </c>
      <c r="S10" s="35">
        <v>24</v>
      </c>
      <c r="T10" s="36">
        <f t="shared" ref="T10:T15" si="6">ROUND(R10+S10,1)</f>
        <v>39</v>
      </c>
      <c r="U10" s="37">
        <f t="shared" ref="U10:U15" si="7">ROUND(E10*T10*0.5/1000,1)</f>
        <v>13.3</v>
      </c>
    </row>
    <row r="11" spans="1:21" ht="24" customHeight="1" x14ac:dyDescent="0.2">
      <c r="A11" s="6" t="s">
        <v>26</v>
      </c>
      <c r="B11" s="16" t="s">
        <v>31</v>
      </c>
      <c r="C11" s="52" t="s">
        <v>37</v>
      </c>
      <c r="D11" s="53"/>
      <c r="E11" s="9">
        <v>1930</v>
      </c>
      <c r="F11" s="35">
        <v>0</v>
      </c>
      <c r="G11" s="35">
        <v>0</v>
      </c>
      <c r="H11" s="36">
        <f t="shared" si="0"/>
        <v>0</v>
      </c>
      <c r="I11" s="37">
        <f t="shared" si="1"/>
        <v>0</v>
      </c>
      <c r="J11" s="35">
        <v>0</v>
      </c>
      <c r="K11" s="35">
        <v>0</v>
      </c>
      <c r="L11" s="36">
        <f t="shared" si="2"/>
        <v>0</v>
      </c>
      <c r="M11" s="37">
        <f t="shared" si="3"/>
        <v>0</v>
      </c>
      <c r="N11" s="35">
        <v>0</v>
      </c>
      <c r="O11" s="35">
        <v>0</v>
      </c>
      <c r="P11" s="36">
        <f t="shared" si="4"/>
        <v>0</v>
      </c>
      <c r="Q11" s="37">
        <f t="shared" si="5"/>
        <v>0</v>
      </c>
      <c r="R11" s="35">
        <v>0</v>
      </c>
      <c r="S11" s="35">
        <v>0</v>
      </c>
      <c r="T11" s="36">
        <f t="shared" si="6"/>
        <v>0</v>
      </c>
      <c r="U11" s="37">
        <f t="shared" si="7"/>
        <v>0</v>
      </c>
    </row>
    <row r="12" spans="1:21" ht="48" customHeight="1" x14ac:dyDescent="0.2">
      <c r="A12" s="6" t="s">
        <v>26</v>
      </c>
      <c r="B12" s="16" t="s">
        <v>32</v>
      </c>
      <c r="C12" s="52" t="s">
        <v>38</v>
      </c>
      <c r="D12" s="53"/>
      <c r="E12" s="9">
        <v>460</v>
      </c>
      <c r="F12" s="35">
        <v>0</v>
      </c>
      <c r="G12" s="35">
        <v>0</v>
      </c>
      <c r="H12" s="36">
        <f t="shared" si="0"/>
        <v>0</v>
      </c>
      <c r="I12" s="37">
        <f t="shared" si="1"/>
        <v>0</v>
      </c>
      <c r="J12" s="35">
        <v>0</v>
      </c>
      <c r="K12" s="35">
        <v>0</v>
      </c>
      <c r="L12" s="36">
        <f t="shared" si="2"/>
        <v>0</v>
      </c>
      <c r="M12" s="37">
        <f t="shared" si="3"/>
        <v>0</v>
      </c>
      <c r="N12" s="35">
        <v>0</v>
      </c>
      <c r="O12" s="35">
        <v>0</v>
      </c>
      <c r="P12" s="36">
        <f t="shared" si="4"/>
        <v>0</v>
      </c>
      <c r="Q12" s="37">
        <f t="shared" si="5"/>
        <v>0</v>
      </c>
      <c r="R12" s="35">
        <v>0</v>
      </c>
      <c r="S12" s="35">
        <v>0</v>
      </c>
      <c r="T12" s="36">
        <f t="shared" si="6"/>
        <v>0</v>
      </c>
      <c r="U12" s="37">
        <f t="shared" si="7"/>
        <v>0</v>
      </c>
    </row>
    <row r="13" spans="1:21" ht="36" customHeight="1" x14ac:dyDescent="0.2">
      <c r="A13" s="6" t="s">
        <v>26</v>
      </c>
      <c r="B13" s="16" t="s">
        <v>33</v>
      </c>
      <c r="C13" s="52" t="s">
        <v>39</v>
      </c>
      <c r="D13" s="53"/>
      <c r="E13" s="9">
        <v>1270</v>
      </c>
      <c r="F13" s="35">
        <v>0</v>
      </c>
      <c r="G13" s="35">
        <v>0</v>
      </c>
      <c r="H13" s="36">
        <f t="shared" si="0"/>
        <v>0</v>
      </c>
      <c r="I13" s="37">
        <f t="shared" si="1"/>
        <v>0</v>
      </c>
      <c r="J13" s="35">
        <v>0</v>
      </c>
      <c r="K13" s="35">
        <v>0</v>
      </c>
      <c r="L13" s="36">
        <f t="shared" si="2"/>
        <v>0</v>
      </c>
      <c r="M13" s="37">
        <f t="shared" si="3"/>
        <v>0</v>
      </c>
      <c r="N13" s="35">
        <v>0</v>
      </c>
      <c r="O13" s="35">
        <v>0</v>
      </c>
      <c r="P13" s="36">
        <f t="shared" si="4"/>
        <v>0</v>
      </c>
      <c r="Q13" s="37">
        <f t="shared" si="5"/>
        <v>0</v>
      </c>
      <c r="R13" s="35">
        <v>0</v>
      </c>
      <c r="S13" s="35">
        <v>0</v>
      </c>
      <c r="T13" s="36">
        <f t="shared" si="6"/>
        <v>0</v>
      </c>
      <c r="U13" s="37">
        <f t="shared" si="7"/>
        <v>0</v>
      </c>
    </row>
    <row r="14" spans="1:21" ht="60" customHeight="1" x14ac:dyDescent="0.2">
      <c r="A14" s="6" t="s">
        <v>26</v>
      </c>
      <c r="B14" s="16" t="s">
        <v>34</v>
      </c>
      <c r="C14" s="52" t="s">
        <v>40</v>
      </c>
      <c r="D14" s="53"/>
      <c r="E14" s="9">
        <v>340</v>
      </c>
      <c r="F14" s="35">
        <v>413</v>
      </c>
      <c r="G14" s="35">
        <v>130</v>
      </c>
      <c r="H14" s="36">
        <f t="shared" si="0"/>
        <v>543</v>
      </c>
      <c r="I14" s="37">
        <f t="shared" si="1"/>
        <v>92.3</v>
      </c>
      <c r="J14" s="35">
        <v>413</v>
      </c>
      <c r="K14" s="35">
        <v>100</v>
      </c>
      <c r="L14" s="36">
        <f t="shared" si="2"/>
        <v>513</v>
      </c>
      <c r="M14" s="37">
        <f t="shared" si="3"/>
        <v>87.2</v>
      </c>
      <c r="N14" s="35">
        <v>413</v>
      </c>
      <c r="O14" s="35">
        <v>100</v>
      </c>
      <c r="P14" s="36">
        <f t="shared" si="4"/>
        <v>513</v>
      </c>
      <c r="Q14" s="37">
        <f t="shared" si="5"/>
        <v>87.2</v>
      </c>
      <c r="R14" s="35">
        <v>413</v>
      </c>
      <c r="S14" s="35">
        <v>100</v>
      </c>
      <c r="T14" s="36">
        <f t="shared" si="6"/>
        <v>513</v>
      </c>
      <c r="U14" s="37">
        <f t="shared" si="7"/>
        <v>87.2</v>
      </c>
    </row>
    <row r="15" spans="1:21" ht="48" customHeight="1" x14ac:dyDescent="0.2">
      <c r="A15" s="6" t="s">
        <v>26</v>
      </c>
      <c r="B15" s="16" t="s">
        <v>35</v>
      </c>
      <c r="C15" s="52" t="s">
        <v>41</v>
      </c>
      <c r="D15" s="53"/>
      <c r="E15" s="9">
        <v>1080</v>
      </c>
      <c r="F15" s="35">
        <v>22</v>
      </c>
      <c r="G15" s="35">
        <v>-5</v>
      </c>
      <c r="H15" s="36">
        <f t="shared" si="0"/>
        <v>17</v>
      </c>
      <c r="I15" s="37">
        <f t="shared" si="1"/>
        <v>9.1999999999999993</v>
      </c>
      <c r="J15" s="35">
        <v>22</v>
      </c>
      <c r="K15" s="35">
        <v>-10</v>
      </c>
      <c r="L15" s="36">
        <f t="shared" si="2"/>
        <v>12</v>
      </c>
      <c r="M15" s="37">
        <f t="shared" si="3"/>
        <v>6.5</v>
      </c>
      <c r="N15" s="35">
        <v>22</v>
      </c>
      <c r="O15" s="35">
        <v>-10</v>
      </c>
      <c r="P15" s="36">
        <f t="shared" si="4"/>
        <v>12</v>
      </c>
      <c r="Q15" s="37">
        <f t="shared" si="5"/>
        <v>6.5</v>
      </c>
      <c r="R15" s="35">
        <v>22</v>
      </c>
      <c r="S15" s="35">
        <v>-10</v>
      </c>
      <c r="T15" s="36">
        <f t="shared" si="6"/>
        <v>12</v>
      </c>
      <c r="U15" s="37">
        <f t="shared" si="7"/>
        <v>6.5</v>
      </c>
    </row>
    <row r="16" spans="1:21" ht="15.75" x14ac:dyDescent="0.2">
      <c r="A16" s="6"/>
      <c r="B16" s="15"/>
      <c r="C16" s="70" t="s">
        <v>9</v>
      </c>
      <c r="D16" s="71"/>
      <c r="E16" s="19"/>
      <c r="F16" s="19"/>
      <c r="G16" s="19"/>
      <c r="H16" s="30">
        <f>ROUND(H17,1)</f>
        <v>0</v>
      </c>
      <c r="I16" s="31">
        <f>ROUND(I17,1)</f>
        <v>0</v>
      </c>
      <c r="J16" s="19"/>
      <c r="K16" s="19"/>
      <c r="L16" s="30">
        <f>ROUND(L17,1)</f>
        <v>0</v>
      </c>
      <c r="M16" s="31">
        <f>ROUND(M17,1)</f>
        <v>0</v>
      </c>
      <c r="N16" s="19"/>
      <c r="O16" s="19"/>
      <c r="P16" s="30">
        <f>ROUND(P17,1)</f>
        <v>0</v>
      </c>
      <c r="Q16" s="31">
        <f>ROUND(Q17,1)</f>
        <v>0</v>
      </c>
      <c r="R16" s="19"/>
      <c r="S16" s="19"/>
      <c r="T16" s="30">
        <f>ROUND(T17,1)</f>
        <v>0</v>
      </c>
      <c r="U16" s="31">
        <f>ROUND(U17,1)</f>
        <v>0</v>
      </c>
    </row>
    <row r="17" spans="1:21" ht="15" x14ac:dyDescent="0.2">
      <c r="A17" s="6"/>
      <c r="B17" s="15"/>
      <c r="C17" s="54" t="s">
        <v>8</v>
      </c>
      <c r="D17" s="55"/>
      <c r="E17" s="11"/>
      <c r="F17" s="11"/>
      <c r="G17" s="11"/>
      <c r="H17" s="33">
        <f>ROUND(SUM(H18:H23),1)</f>
        <v>0</v>
      </c>
      <c r="I17" s="34">
        <f>ROUND(SUM(I18:I23),1)</f>
        <v>0</v>
      </c>
      <c r="J17" s="11"/>
      <c r="K17" s="11"/>
      <c r="L17" s="33">
        <f>ROUND(SUM(L18:L23),1)</f>
        <v>0</v>
      </c>
      <c r="M17" s="34">
        <f>ROUND(SUM(M18:M23),1)</f>
        <v>0</v>
      </c>
      <c r="N17" s="11"/>
      <c r="O17" s="11"/>
      <c r="P17" s="33">
        <f>ROUND(SUM(P18:P23),1)</f>
        <v>0</v>
      </c>
      <c r="Q17" s="34">
        <f>ROUND(SUM(Q18:Q23),1)</f>
        <v>0</v>
      </c>
      <c r="R17" s="11"/>
      <c r="S17" s="11"/>
      <c r="T17" s="33">
        <f>ROUND(SUM(T18:T23),1)</f>
        <v>0</v>
      </c>
      <c r="U17" s="34">
        <f>ROUND(SUM(U18:U23),1)</f>
        <v>0</v>
      </c>
    </row>
    <row r="18" spans="1:21" ht="36" customHeight="1" x14ac:dyDescent="0.2">
      <c r="A18" s="6" t="s">
        <v>26</v>
      </c>
      <c r="B18" s="17" t="s">
        <v>19</v>
      </c>
      <c r="C18" s="52" t="s">
        <v>36</v>
      </c>
      <c r="D18" s="53"/>
      <c r="E18" s="9">
        <v>450</v>
      </c>
      <c r="F18" s="35">
        <v>0</v>
      </c>
      <c r="G18" s="35">
        <v>0</v>
      </c>
      <c r="H18" s="36">
        <f t="shared" ref="H18:H23" si="8">ROUND(F18+G18,1)</f>
        <v>0</v>
      </c>
      <c r="I18" s="37">
        <f t="shared" ref="I18:I23" si="9">ROUND(E18*H18*0.5/1000,1)</f>
        <v>0</v>
      </c>
      <c r="J18" s="35">
        <v>0</v>
      </c>
      <c r="K18" s="35">
        <v>0</v>
      </c>
      <c r="L18" s="36">
        <f t="shared" ref="L18:L23" si="10">ROUND(J18+K18,1)</f>
        <v>0</v>
      </c>
      <c r="M18" s="37">
        <f t="shared" ref="M18:M23" si="11">ROUND(E18*L18*0.5/1000,1)</f>
        <v>0</v>
      </c>
      <c r="N18" s="35">
        <v>0</v>
      </c>
      <c r="O18" s="35">
        <v>0</v>
      </c>
      <c r="P18" s="36">
        <f t="shared" ref="P18:P23" si="12">ROUND(N18+O18,1)</f>
        <v>0</v>
      </c>
      <c r="Q18" s="37">
        <f t="shared" ref="Q18:Q23" si="13">ROUND(E18*P18*0.5/1000,1)</f>
        <v>0</v>
      </c>
      <c r="R18" s="35">
        <v>0</v>
      </c>
      <c r="S18" s="35">
        <v>0</v>
      </c>
      <c r="T18" s="36">
        <f t="shared" ref="T18:T23" si="14">ROUND(R18+S18,1)</f>
        <v>0</v>
      </c>
      <c r="U18" s="37">
        <f t="shared" ref="U18:U23" si="15">ROUND(E18*T18*0.5/1000,1)</f>
        <v>0</v>
      </c>
    </row>
    <row r="19" spans="1:21" ht="36" customHeight="1" x14ac:dyDescent="0.2">
      <c r="A19" s="6" t="s">
        <v>26</v>
      </c>
      <c r="B19" s="17" t="s">
        <v>20</v>
      </c>
      <c r="C19" s="52" t="s">
        <v>42</v>
      </c>
      <c r="D19" s="53"/>
      <c r="E19" s="9">
        <v>900</v>
      </c>
      <c r="F19" s="35">
        <v>0</v>
      </c>
      <c r="G19" s="35">
        <v>0</v>
      </c>
      <c r="H19" s="36">
        <f t="shared" si="8"/>
        <v>0</v>
      </c>
      <c r="I19" s="37">
        <f t="shared" si="9"/>
        <v>0</v>
      </c>
      <c r="J19" s="35">
        <v>0</v>
      </c>
      <c r="K19" s="35">
        <v>0</v>
      </c>
      <c r="L19" s="36">
        <f t="shared" si="10"/>
        <v>0</v>
      </c>
      <c r="M19" s="37">
        <f t="shared" si="11"/>
        <v>0</v>
      </c>
      <c r="N19" s="35">
        <v>0</v>
      </c>
      <c r="O19" s="35">
        <v>0</v>
      </c>
      <c r="P19" s="36">
        <f t="shared" si="12"/>
        <v>0</v>
      </c>
      <c r="Q19" s="37">
        <f t="shared" si="13"/>
        <v>0</v>
      </c>
      <c r="R19" s="35">
        <v>0</v>
      </c>
      <c r="S19" s="35">
        <v>0</v>
      </c>
      <c r="T19" s="36">
        <f t="shared" si="14"/>
        <v>0</v>
      </c>
      <c r="U19" s="37">
        <f t="shared" si="15"/>
        <v>0</v>
      </c>
    </row>
    <row r="20" spans="1:21" ht="48" customHeight="1" x14ac:dyDescent="0.2">
      <c r="A20" s="6" t="s">
        <v>26</v>
      </c>
      <c r="B20" s="17" t="s">
        <v>21</v>
      </c>
      <c r="C20" s="52" t="s">
        <v>38</v>
      </c>
      <c r="D20" s="53"/>
      <c r="E20" s="9">
        <v>240</v>
      </c>
      <c r="F20" s="35">
        <v>0</v>
      </c>
      <c r="G20" s="35">
        <v>0</v>
      </c>
      <c r="H20" s="36">
        <f t="shared" si="8"/>
        <v>0</v>
      </c>
      <c r="I20" s="37">
        <f t="shared" si="9"/>
        <v>0</v>
      </c>
      <c r="J20" s="35">
        <v>0</v>
      </c>
      <c r="K20" s="35">
        <v>0</v>
      </c>
      <c r="L20" s="36">
        <f t="shared" si="10"/>
        <v>0</v>
      </c>
      <c r="M20" s="37">
        <f t="shared" si="11"/>
        <v>0</v>
      </c>
      <c r="N20" s="35">
        <v>0</v>
      </c>
      <c r="O20" s="35">
        <v>0</v>
      </c>
      <c r="P20" s="36">
        <f t="shared" si="12"/>
        <v>0</v>
      </c>
      <c r="Q20" s="37">
        <f t="shared" si="13"/>
        <v>0</v>
      </c>
      <c r="R20" s="35">
        <v>0</v>
      </c>
      <c r="S20" s="35">
        <v>0</v>
      </c>
      <c r="T20" s="36">
        <f t="shared" si="14"/>
        <v>0</v>
      </c>
      <c r="U20" s="37">
        <f t="shared" si="15"/>
        <v>0</v>
      </c>
    </row>
    <row r="21" spans="1:21" ht="36" customHeight="1" x14ac:dyDescent="0.2">
      <c r="A21" s="6" t="s">
        <v>26</v>
      </c>
      <c r="B21" s="17" t="s">
        <v>22</v>
      </c>
      <c r="C21" s="52" t="s">
        <v>43</v>
      </c>
      <c r="D21" s="53"/>
      <c r="E21" s="9">
        <v>530</v>
      </c>
      <c r="F21" s="35">
        <v>0</v>
      </c>
      <c r="G21" s="35">
        <v>0</v>
      </c>
      <c r="H21" s="36">
        <f t="shared" si="8"/>
        <v>0</v>
      </c>
      <c r="I21" s="37">
        <f t="shared" si="9"/>
        <v>0</v>
      </c>
      <c r="J21" s="35">
        <v>0</v>
      </c>
      <c r="K21" s="35">
        <v>0</v>
      </c>
      <c r="L21" s="36">
        <f t="shared" si="10"/>
        <v>0</v>
      </c>
      <c r="M21" s="37">
        <f t="shared" si="11"/>
        <v>0</v>
      </c>
      <c r="N21" s="35">
        <v>0</v>
      </c>
      <c r="O21" s="35">
        <v>0</v>
      </c>
      <c r="P21" s="36">
        <f t="shared" si="12"/>
        <v>0</v>
      </c>
      <c r="Q21" s="37">
        <f t="shared" si="13"/>
        <v>0</v>
      </c>
      <c r="R21" s="35">
        <v>0</v>
      </c>
      <c r="S21" s="35">
        <v>0</v>
      </c>
      <c r="T21" s="36">
        <f t="shared" si="14"/>
        <v>0</v>
      </c>
      <c r="U21" s="37">
        <f t="shared" si="15"/>
        <v>0</v>
      </c>
    </row>
    <row r="22" spans="1:21" ht="60" customHeight="1" x14ac:dyDescent="0.2">
      <c r="A22" s="6" t="s">
        <v>26</v>
      </c>
      <c r="B22" s="17" t="s">
        <v>23</v>
      </c>
      <c r="C22" s="52" t="s">
        <v>40</v>
      </c>
      <c r="D22" s="53"/>
      <c r="E22" s="9">
        <v>170</v>
      </c>
      <c r="F22" s="35">
        <v>0</v>
      </c>
      <c r="G22" s="35">
        <v>0</v>
      </c>
      <c r="H22" s="36">
        <f t="shared" si="8"/>
        <v>0</v>
      </c>
      <c r="I22" s="37">
        <f t="shared" si="9"/>
        <v>0</v>
      </c>
      <c r="J22" s="35">
        <v>0</v>
      </c>
      <c r="K22" s="35">
        <v>0</v>
      </c>
      <c r="L22" s="36">
        <f t="shared" si="10"/>
        <v>0</v>
      </c>
      <c r="M22" s="37">
        <f t="shared" si="11"/>
        <v>0</v>
      </c>
      <c r="N22" s="35">
        <v>0</v>
      </c>
      <c r="O22" s="35">
        <v>0</v>
      </c>
      <c r="P22" s="36">
        <f t="shared" si="12"/>
        <v>0</v>
      </c>
      <c r="Q22" s="37">
        <f t="shared" si="13"/>
        <v>0</v>
      </c>
      <c r="R22" s="35">
        <v>0</v>
      </c>
      <c r="S22" s="35">
        <v>0</v>
      </c>
      <c r="T22" s="36">
        <f t="shared" si="14"/>
        <v>0</v>
      </c>
      <c r="U22" s="37">
        <f t="shared" si="15"/>
        <v>0</v>
      </c>
    </row>
    <row r="23" spans="1:21" ht="48" customHeight="1" x14ac:dyDescent="0.2">
      <c r="A23" s="6" t="s">
        <v>26</v>
      </c>
      <c r="B23" s="14" t="s">
        <v>24</v>
      </c>
      <c r="C23" s="52" t="s">
        <v>44</v>
      </c>
      <c r="D23" s="53"/>
      <c r="E23" s="9">
        <v>450</v>
      </c>
      <c r="F23" s="35">
        <v>0</v>
      </c>
      <c r="G23" s="35">
        <v>0</v>
      </c>
      <c r="H23" s="36">
        <f t="shared" si="8"/>
        <v>0</v>
      </c>
      <c r="I23" s="37">
        <f t="shared" si="9"/>
        <v>0</v>
      </c>
      <c r="J23" s="35">
        <v>0</v>
      </c>
      <c r="K23" s="35">
        <v>0</v>
      </c>
      <c r="L23" s="36">
        <f t="shared" si="10"/>
        <v>0</v>
      </c>
      <c r="M23" s="37">
        <f t="shared" si="11"/>
        <v>0</v>
      </c>
      <c r="N23" s="35">
        <v>0</v>
      </c>
      <c r="O23" s="35">
        <v>0</v>
      </c>
      <c r="P23" s="36">
        <f t="shared" si="12"/>
        <v>0</v>
      </c>
      <c r="Q23" s="37">
        <f t="shared" si="13"/>
        <v>0</v>
      </c>
      <c r="R23" s="35">
        <v>0</v>
      </c>
      <c r="S23" s="35">
        <v>0</v>
      </c>
      <c r="T23" s="36">
        <f t="shared" si="14"/>
        <v>0</v>
      </c>
      <c r="U23" s="37">
        <f t="shared" si="15"/>
        <v>0</v>
      </c>
    </row>
    <row r="24" spans="1:21" x14ac:dyDescent="0.2">
      <c r="A24" s="6" t="s">
        <v>26</v>
      </c>
      <c r="B24" s="15"/>
      <c r="C24" s="78" t="s">
        <v>10</v>
      </c>
      <c r="D24" s="79"/>
      <c r="E24" s="21" t="s">
        <v>11</v>
      </c>
      <c r="F24" s="21" t="s">
        <v>11</v>
      </c>
      <c r="G24" s="21" t="s">
        <v>11</v>
      </c>
      <c r="H24" s="38">
        <f>ROUND(H8+H16,1)</f>
        <v>599</v>
      </c>
      <c r="I24" s="39">
        <f>ROUND(I8+I16,1)</f>
        <v>114.8</v>
      </c>
      <c r="J24" s="21" t="s">
        <v>11</v>
      </c>
      <c r="K24" s="21" t="s">
        <v>11</v>
      </c>
      <c r="L24" s="38">
        <f>ROUND(L8+L16,1)</f>
        <v>564</v>
      </c>
      <c r="M24" s="39">
        <f>ROUND(M8+M16,1)</f>
        <v>107</v>
      </c>
      <c r="N24" s="21" t="s">
        <v>11</v>
      </c>
      <c r="O24" s="21" t="s">
        <v>11</v>
      </c>
      <c r="P24" s="38">
        <f>ROUND(P8+P16,1)</f>
        <v>564</v>
      </c>
      <c r="Q24" s="39">
        <f>ROUND(Q8+Q16,1)</f>
        <v>107</v>
      </c>
      <c r="R24" s="21" t="s">
        <v>11</v>
      </c>
      <c r="S24" s="21" t="s">
        <v>11</v>
      </c>
      <c r="T24" s="38">
        <f>ROUND(T8+T16,1)</f>
        <v>564</v>
      </c>
      <c r="U24" s="39">
        <f>ROUND(U8+U16,1)</f>
        <v>107</v>
      </c>
    </row>
    <row r="25" spans="1:21" ht="52.5" customHeight="1" x14ac:dyDescent="0.2">
      <c r="A25" s="6"/>
      <c r="B25" s="15"/>
      <c r="C25" s="76" t="s">
        <v>12</v>
      </c>
      <c r="D25" s="77"/>
      <c r="E25" s="12" t="s">
        <v>11</v>
      </c>
      <c r="F25" s="22" t="s">
        <v>13</v>
      </c>
      <c r="G25" s="22" t="s">
        <v>14</v>
      </c>
      <c r="H25" s="23" t="s">
        <v>11</v>
      </c>
      <c r="I25" s="24" t="s">
        <v>15</v>
      </c>
      <c r="J25" s="22" t="s">
        <v>13</v>
      </c>
      <c r="K25" s="22" t="s">
        <v>14</v>
      </c>
      <c r="L25" s="23" t="s">
        <v>11</v>
      </c>
      <c r="M25" s="24" t="s">
        <v>15</v>
      </c>
      <c r="N25" s="22" t="s">
        <v>13</v>
      </c>
      <c r="O25" s="22" t="s">
        <v>14</v>
      </c>
      <c r="P25" s="25" t="s">
        <v>11</v>
      </c>
      <c r="Q25" s="24" t="s">
        <v>15</v>
      </c>
      <c r="R25" s="22" t="s">
        <v>13</v>
      </c>
      <c r="S25" s="22" t="s">
        <v>14</v>
      </c>
      <c r="T25" s="23" t="s">
        <v>11</v>
      </c>
      <c r="U25" s="24" t="s">
        <v>15</v>
      </c>
    </row>
    <row r="26" spans="1:21" x14ac:dyDescent="0.2">
      <c r="A26" s="6" t="s">
        <v>26</v>
      </c>
      <c r="B26" s="15"/>
      <c r="C26" s="76" t="s">
        <v>16</v>
      </c>
      <c r="D26" s="77"/>
      <c r="E26" s="13" t="s">
        <v>11</v>
      </c>
      <c r="F26" s="40">
        <v>0</v>
      </c>
      <c r="G26" s="40">
        <v>0</v>
      </c>
      <c r="H26" s="41" t="s">
        <v>11</v>
      </c>
      <c r="I26" s="42">
        <f>ROUND(F26+G26,1)</f>
        <v>0</v>
      </c>
      <c r="J26" s="40">
        <v>0</v>
      </c>
      <c r="K26" s="40">
        <v>0</v>
      </c>
      <c r="L26" s="41" t="s">
        <v>11</v>
      </c>
      <c r="M26" s="42">
        <f>ROUND(J26+K26,1)</f>
        <v>0</v>
      </c>
      <c r="N26" s="40">
        <v>0</v>
      </c>
      <c r="O26" s="40">
        <v>0</v>
      </c>
      <c r="P26" s="43" t="s">
        <v>11</v>
      </c>
      <c r="Q26" s="42">
        <f>ROUND(N26+O26,1)</f>
        <v>0</v>
      </c>
      <c r="R26" s="40">
        <v>0</v>
      </c>
      <c r="S26" s="40">
        <v>0</v>
      </c>
      <c r="T26" s="41" t="s">
        <v>11</v>
      </c>
      <c r="U26" s="42">
        <f>ROUND(R26+S26,1)</f>
        <v>0</v>
      </c>
    </row>
    <row r="27" spans="1:21" x14ac:dyDescent="0.2">
      <c r="A27" s="6" t="s">
        <v>26</v>
      </c>
      <c r="B27" s="15"/>
      <c r="C27" s="72" t="s">
        <v>27</v>
      </c>
      <c r="D27" s="73"/>
      <c r="E27" s="13" t="s">
        <v>11</v>
      </c>
      <c r="F27" s="44">
        <v>136</v>
      </c>
      <c r="G27" s="44">
        <v>-100</v>
      </c>
      <c r="H27" s="41" t="s">
        <v>11</v>
      </c>
      <c r="I27" s="42">
        <f>ROUND(F27+G27,1)</f>
        <v>36</v>
      </c>
      <c r="J27" s="44">
        <v>136</v>
      </c>
      <c r="K27" s="44">
        <v>-100</v>
      </c>
      <c r="L27" s="41" t="s">
        <v>11</v>
      </c>
      <c r="M27" s="42">
        <f>ROUND(J27+K27,1)</f>
        <v>36</v>
      </c>
      <c r="N27" s="44">
        <v>136</v>
      </c>
      <c r="O27" s="44">
        <v>-100</v>
      </c>
      <c r="P27" s="45" t="s">
        <v>11</v>
      </c>
      <c r="Q27" s="42">
        <f>ROUND(N27+O27,1)</f>
        <v>36</v>
      </c>
      <c r="R27" s="44">
        <v>136</v>
      </c>
      <c r="S27" s="44">
        <v>-100</v>
      </c>
      <c r="T27" s="41" t="s">
        <v>11</v>
      </c>
      <c r="U27" s="42">
        <f>ROUND(R27+S27,1)</f>
        <v>36</v>
      </c>
    </row>
    <row r="28" spans="1:21" x14ac:dyDescent="0.2">
      <c r="A28" s="6" t="s">
        <v>26</v>
      </c>
      <c r="B28" s="15"/>
      <c r="C28" s="74" t="s">
        <v>17</v>
      </c>
      <c r="D28" s="75"/>
      <c r="E28" s="20" t="s">
        <v>11</v>
      </c>
      <c r="F28" s="46" t="s">
        <v>11</v>
      </c>
      <c r="G28" s="46" t="s">
        <v>11</v>
      </c>
      <c r="H28" s="46" t="s">
        <v>11</v>
      </c>
      <c r="I28" s="47">
        <f>I24+I26-I27</f>
        <v>78.8</v>
      </c>
      <c r="J28" s="46" t="s">
        <v>11</v>
      </c>
      <c r="K28" s="46" t="s">
        <v>11</v>
      </c>
      <c r="L28" s="46" t="s">
        <v>11</v>
      </c>
      <c r="M28" s="47">
        <f>M24+M26-M27</f>
        <v>71</v>
      </c>
      <c r="N28" s="46" t="s">
        <v>11</v>
      </c>
      <c r="O28" s="46" t="s">
        <v>11</v>
      </c>
      <c r="P28" s="46" t="s">
        <v>11</v>
      </c>
      <c r="Q28" s="47">
        <f>Q24+Q26-Q27</f>
        <v>71</v>
      </c>
      <c r="R28" s="46" t="s">
        <v>11</v>
      </c>
      <c r="S28" s="46" t="s">
        <v>11</v>
      </c>
      <c r="T28" s="46" t="s">
        <v>11</v>
      </c>
      <c r="U28" s="47">
        <f>U24+U26-U27</f>
        <v>71</v>
      </c>
    </row>
  </sheetData>
  <mergeCells count="30">
    <mergeCell ref="C27:D27"/>
    <mergeCell ref="C28:D28"/>
    <mergeCell ref="C26:D26"/>
    <mergeCell ref="C24:D24"/>
    <mergeCell ref="C15:D15"/>
    <mergeCell ref="C17:D17"/>
    <mergeCell ref="C16:D16"/>
    <mergeCell ref="C20:D20"/>
    <mergeCell ref="C25:D25"/>
    <mergeCell ref="C23:D23"/>
    <mergeCell ref="A5:A6"/>
    <mergeCell ref="A8:A9"/>
    <mergeCell ref="C13:D13"/>
    <mergeCell ref="C14:D14"/>
    <mergeCell ref="B5:B6"/>
    <mergeCell ref="C5:D6"/>
    <mergeCell ref="C7:D7"/>
    <mergeCell ref="C8:D8"/>
    <mergeCell ref="C10:D10"/>
    <mergeCell ref="C11:D11"/>
    <mergeCell ref="C12:D12"/>
    <mergeCell ref="D1:J1"/>
    <mergeCell ref="D2:J2"/>
    <mergeCell ref="E3:F3"/>
    <mergeCell ref="C21:D21"/>
    <mergeCell ref="C22:D22"/>
    <mergeCell ref="C9:D9"/>
    <mergeCell ref="C18:D18"/>
    <mergeCell ref="C19:D19"/>
    <mergeCell ref="E5:E6"/>
  </mergeCells>
  <pageMargins left="0" right="0" top="0" bottom="0" header="0.31496062992125984" footer="0.31496062992125984"/>
  <pageSetup paperSize="9" scale="53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Гросфельд Юлия Владимировна</cp:lastModifiedBy>
  <cp:lastPrinted>2020-10-27T01:35:23Z</cp:lastPrinted>
  <dcterms:created xsi:type="dcterms:W3CDTF">2019-06-27T08:09:29Z</dcterms:created>
  <dcterms:modified xsi:type="dcterms:W3CDTF">2020-10-27T01:35:28Z</dcterms:modified>
</cp:coreProperties>
</file>